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definedNames>
    <definedName name="_xlnm._FilterDatabase" localSheetId="0" hidden="1">Sheet1!$B$1:$C$73</definedName>
  </definedNames>
  <calcPr calcId="144525"/>
</workbook>
</file>

<file path=xl/calcChain.xml><?xml version="1.0" encoding="utf-8"?>
<calcChain xmlns="http://schemas.openxmlformats.org/spreadsheetml/2006/main">
  <c r="F11" i="1" l="1"/>
  <c r="E11" i="1" s="1"/>
  <c r="F12" i="1"/>
  <c r="E12" i="1" s="1"/>
  <c r="F13" i="1"/>
  <c r="E13" i="1" s="1"/>
  <c r="F14" i="1"/>
  <c r="E14" i="1" s="1"/>
  <c r="F15" i="1"/>
  <c r="E15" i="1" s="1"/>
  <c r="F16" i="1"/>
  <c r="E16" i="1" s="1"/>
  <c r="F17" i="1"/>
  <c r="E17" i="1" s="1"/>
  <c r="F18" i="1"/>
  <c r="E18" i="1" s="1"/>
  <c r="F19" i="1"/>
  <c r="E19" i="1" s="1"/>
  <c r="F20" i="1"/>
  <c r="E20" i="1" s="1"/>
  <c r="F21" i="1"/>
  <c r="E21" i="1" s="1"/>
  <c r="F22" i="1"/>
  <c r="E22" i="1" s="1"/>
  <c r="F23" i="1"/>
  <c r="E23" i="1" s="1"/>
  <c r="F24" i="1"/>
  <c r="E24" i="1" s="1"/>
  <c r="F25" i="1"/>
  <c r="E25" i="1" s="1"/>
  <c r="F26" i="1"/>
  <c r="E26" i="1" s="1"/>
  <c r="F27" i="1"/>
  <c r="E27" i="1" s="1"/>
  <c r="F28" i="1"/>
  <c r="E28" i="1" s="1"/>
  <c r="F29" i="1"/>
  <c r="E29" i="1" s="1"/>
  <c r="F30" i="1"/>
  <c r="E30" i="1" s="1"/>
  <c r="F31" i="1"/>
  <c r="E31" i="1" s="1"/>
  <c r="F32" i="1"/>
  <c r="E32" i="1" s="1"/>
  <c r="F33" i="1"/>
  <c r="E33" i="1" s="1"/>
  <c r="F34" i="1"/>
  <c r="E34" i="1" s="1"/>
  <c r="F35" i="1"/>
  <c r="E35" i="1" s="1"/>
  <c r="F36" i="1"/>
  <c r="E36" i="1" s="1"/>
  <c r="F37" i="1"/>
  <c r="E37" i="1" s="1"/>
  <c r="F38" i="1"/>
  <c r="E38" i="1" s="1"/>
  <c r="F39" i="1"/>
  <c r="E39" i="1" s="1"/>
  <c r="F40" i="1"/>
  <c r="E40" i="1" s="1"/>
  <c r="F41" i="1"/>
  <c r="E41" i="1" s="1"/>
  <c r="F42" i="1"/>
  <c r="E42" i="1" s="1"/>
  <c r="F43" i="1"/>
  <c r="E43" i="1" s="1"/>
  <c r="F44" i="1"/>
  <c r="E44" i="1" s="1"/>
  <c r="F45" i="1"/>
  <c r="E45" i="1" s="1"/>
  <c r="F46" i="1"/>
  <c r="E46" i="1" s="1"/>
  <c r="F47" i="1"/>
  <c r="E47" i="1" s="1"/>
  <c r="F48" i="1"/>
  <c r="E48" i="1" s="1"/>
  <c r="F49" i="1"/>
  <c r="E49" i="1" s="1"/>
  <c r="F50" i="1"/>
  <c r="E50" i="1" s="1"/>
  <c r="F51" i="1"/>
  <c r="E51" i="1" s="1"/>
  <c r="F52" i="1"/>
  <c r="E52" i="1" s="1"/>
  <c r="F53" i="1"/>
  <c r="E53" i="1" s="1"/>
  <c r="F54" i="1"/>
  <c r="E54" i="1" s="1"/>
  <c r="F55" i="1"/>
  <c r="E55" i="1" s="1"/>
  <c r="F56" i="1"/>
  <c r="E56" i="1" s="1"/>
  <c r="F57" i="1"/>
  <c r="E57" i="1" s="1"/>
  <c r="F58" i="1"/>
  <c r="E58" i="1" s="1"/>
  <c r="F59" i="1"/>
  <c r="E59" i="1" s="1"/>
  <c r="F60" i="1"/>
  <c r="E60" i="1" s="1"/>
  <c r="F61" i="1"/>
  <c r="E61" i="1" s="1"/>
  <c r="F62" i="1"/>
  <c r="E62" i="1" s="1"/>
  <c r="F63" i="1"/>
  <c r="E63" i="1" s="1"/>
  <c r="F64" i="1"/>
  <c r="E64" i="1" s="1"/>
  <c r="F65" i="1"/>
  <c r="E65" i="1" s="1"/>
  <c r="F66" i="1"/>
  <c r="E66" i="1" s="1"/>
  <c r="F67" i="1"/>
  <c r="E67" i="1" s="1"/>
  <c r="F68" i="1"/>
  <c r="E68" i="1" s="1"/>
  <c r="F69" i="1"/>
  <c r="E69" i="1" s="1"/>
  <c r="F70" i="1"/>
  <c r="E70" i="1" s="1"/>
  <c r="F71" i="1"/>
  <c r="E71" i="1" s="1"/>
  <c r="F72" i="1"/>
  <c r="E72" i="1" s="1"/>
  <c r="F73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2" i="1"/>
  <c r="O2" i="1" l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O3" i="1"/>
  <c r="F8" i="1" l="1"/>
  <c r="E8" i="1" s="1"/>
  <c r="F10" i="1"/>
  <c r="E10" i="1" s="1"/>
  <c r="F9" i="1"/>
  <c r="E9" i="1" s="1"/>
  <c r="F7" i="1"/>
  <c r="E7" i="1" s="1"/>
  <c r="F3" i="1"/>
  <c r="E3" i="1" s="1"/>
  <c r="F5" i="1"/>
  <c r="E5" i="1" s="1"/>
  <c r="F4" i="1"/>
  <c r="E4" i="1" s="1"/>
  <c r="F6" i="1"/>
  <c r="E6" i="1" s="1"/>
  <c r="F2" i="1"/>
  <c r="E2" i="1" s="1"/>
</calcChain>
</file>

<file path=xl/sharedStrings.xml><?xml version="1.0" encoding="utf-8"?>
<sst xmlns="http://schemas.openxmlformats.org/spreadsheetml/2006/main" count="82" uniqueCount="79">
  <si>
    <t>local</t>
  </si>
  <si>
    <t xml:space="preserve">Allocation </t>
  </si>
  <si>
    <t>طلال سليمان</t>
  </si>
  <si>
    <t>غياث غزال</t>
  </si>
  <si>
    <t>يوسف العبد</t>
  </si>
  <si>
    <t>حسن صالح</t>
  </si>
  <si>
    <t>يونس حمدان</t>
  </si>
  <si>
    <t>محمد صادق</t>
  </si>
  <si>
    <t>مصطفى خابوري</t>
  </si>
  <si>
    <t>زكريا السلوم</t>
  </si>
  <si>
    <t>رشيد سبيع</t>
  </si>
  <si>
    <t>عويد قويري</t>
  </si>
  <si>
    <t>محمود شريف</t>
  </si>
  <si>
    <t>لؤي ادريس</t>
  </si>
  <si>
    <t>محمد الأحمد</t>
  </si>
  <si>
    <t>عبد الله الدبل</t>
  </si>
  <si>
    <t>فايز بكور</t>
  </si>
  <si>
    <t>فوزي الوزير</t>
  </si>
  <si>
    <t>منذر بكري</t>
  </si>
  <si>
    <t>وسيم اندرون</t>
  </si>
  <si>
    <t>خالد قحفظان</t>
  </si>
  <si>
    <t>هيثم قرمو</t>
  </si>
  <si>
    <t>عبد المجيد بيطار</t>
  </si>
  <si>
    <t>فاضل العراكي</t>
  </si>
  <si>
    <t>حسن إبراهيم</t>
  </si>
  <si>
    <t>مهند صواف</t>
  </si>
  <si>
    <t>يوسف حب الرمان</t>
  </si>
  <si>
    <t>حسين الحسن</t>
  </si>
  <si>
    <t>حسين أحمد</t>
  </si>
  <si>
    <t>إبراهيم غندورة</t>
  </si>
  <si>
    <t>محمد غزوان</t>
  </si>
  <si>
    <t>مصطفى نور الدين</t>
  </si>
  <si>
    <t>وليد مانجي</t>
  </si>
  <si>
    <t>عامر عبد القادر حمزة</t>
  </si>
  <si>
    <t>عبد الواحد بكري</t>
  </si>
  <si>
    <t>مضر موسى</t>
  </si>
  <si>
    <t>عبد القادر سرديني</t>
  </si>
  <si>
    <t>أسامة زينو</t>
  </si>
  <si>
    <t>محمد الصاج</t>
  </si>
  <si>
    <t>يوسف ضاهرو</t>
  </si>
  <si>
    <t>عبد اللطيف حاج بكور</t>
  </si>
  <si>
    <t>شعبان الدبل</t>
  </si>
  <si>
    <t>أحمد عوض</t>
  </si>
  <si>
    <t>لؤي كنين</t>
  </si>
  <si>
    <t>عبد الرحمن بيطار</t>
  </si>
  <si>
    <t>ياسر جيلو</t>
  </si>
  <si>
    <t>طه ياسين</t>
  </si>
  <si>
    <t>محمد بكري</t>
  </si>
  <si>
    <t>حمدو الخليل</t>
  </si>
  <si>
    <t>عمر عبد الله</t>
  </si>
  <si>
    <t>جمعة قرمو</t>
  </si>
  <si>
    <t>مصطفى هلال</t>
  </si>
  <si>
    <t>تركي حمام</t>
  </si>
  <si>
    <t>عماد حاج أحمد</t>
  </si>
  <si>
    <t>جمال بدوي</t>
  </si>
  <si>
    <t>محمد العيسى</t>
  </si>
  <si>
    <t>محمد سيد خليل</t>
  </si>
  <si>
    <t>وسيم بدلة</t>
  </si>
  <si>
    <t>حسام حديدي</t>
  </si>
  <si>
    <t>نصر حاج اسماعيل</t>
  </si>
  <si>
    <t>عمر خارف</t>
  </si>
  <si>
    <t>ناهد ارمنازي</t>
  </si>
  <si>
    <t>محمود عماد شريف</t>
  </si>
  <si>
    <t>محمد شيخو</t>
  </si>
  <si>
    <t>عمر عقيل قرمو</t>
  </si>
  <si>
    <t>احمد خطيب</t>
  </si>
  <si>
    <t>احمد بنشي</t>
  </si>
  <si>
    <t>محمد شيخ سليمان</t>
  </si>
  <si>
    <t>طه سبيع</t>
  </si>
  <si>
    <t>رائد عبدالقادر</t>
  </si>
  <si>
    <t>غزوان مرجان</t>
  </si>
  <si>
    <t>هيثم العمر</t>
  </si>
  <si>
    <t>ناصر حمزو</t>
  </si>
  <si>
    <t>حسان صلاح محمو</t>
  </si>
  <si>
    <t>التسلسل</t>
  </si>
  <si>
    <t xml:space="preserve">البحث </t>
  </si>
  <si>
    <t>الاسم</t>
  </si>
  <si>
    <t>اختر رقماً</t>
  </si>
  <si>
    <t>الرقم غلى اللائحة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</si>
</sst>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0" borderId="0" xfId="0" applyFont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colors>
    <mruColors>
      <color rgb="FFCC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rightToLeft="1" tabSelected="1" workbookViewId="0">
      <selection activeCell="G6" sqref="G6"/>
    </sheetView>
  </sheetViews>
  <sheetFormatPr defaultRowHeight="15" x14ac:dyDescent="0.25"/>
  <cols>
    <col min="1" max="1" width="9.140625" style="1"/>
    <col min="2" max="2" width="17.42578125" style="1" bestFit="1" customWidth="1"/>
    <col min="3" max="3" width="22.140625" style="1" bestFit="1" customWidth="1"/>
    <col min="4" max="4" width="9.140625" style="1"/>
    <col min="5" max="5" width="24.7109375" style="1" customWidth="1"/>
    <col min="6" max="6" width="20.85546875" style="1" customWidth="1"/>
    <col min="7" max="14" width="9.140625" style="1"/>
    <col min="15" max="16" width="9.140625" style="1" hidden="1" customWidth="1"/>
    <col min="17" max="16384" width="9.140625" style="1"/>
  </cols>
  <sheetData>
    <row r="1" spans="1:16" ht="24.75" thickTop="1" thickBot="1" x14ac:dyDescent="0.3">
      <c r="A1" s="9" t="s">
        <v>74</v>
      </c>
      <c r="B1" s="10" t="s">
        <v>76</v>
      </c>
      <c r="C1" s="10" t="s">
        <v>1</v>
      </c>
      <c r="D1" s="20"/>
      <c r="E1" s="21" t="s">
        <v>78</v>
      </c>
      <c r="F1" s="17" t="s">
        <v>77</v>
      </c>
      <c r="H1" s="19">
        <v>3</v>
      </c>
    </row>
    <row r="2" spans="1:16" ht="15.75" customHeight="1" x14ac:dyDescent="0.3">
      <c r="A2" s="6">
        <v>1</v>
      </c>
      <c r="B2" s="11" t="s">
        <v>2</v>
      </c>
      <c r="C2" s="11"/>
      <c r="D2" s="12"/>
      <c r="E2" s="22">
        <f t="shared" ref="E2:E33" ca="1" si="0">IF($F2&lt;&gt;"",INDEX($A$2:$A$73,MATCH($F2,$B$2:$B$73,0)),"")</f>
        <v>46</v>
      </c>
      <c r="F2" s="18" t="str">
        <f ca="1">IF(ROWS($F$2:F2)&gt;$H$1,"",INDEX($B$2:$B$72,MATCH(ROWS($F$2:F2),$O$2:$O$73,0)))</f>
        <v>ياسر جيلو</v>
      </c>
      <c r="O2" s="1">
        <f ca="1">RANK(P2,$P$2:$P$73)</f>
        <v>52</v>
      </c>
      <c r="P2" s="1">
        <f ca="1">RAND()</f>
        <v>0.21055396609037269</v>
      </c>
    </row>
    <row r="3" spans="1:16" ht="15" customHeight="1" x14ac:dyDescent="0.3">
      <c r="A3" s="7">
        <v>2</v>
      </c>
      <c r="B3" s="13" t="s">
        <v>3</v>
      </c>
      <c r="C3" s="13"/>
      <c r="D3" s="14"/>
      <c r="E3" s="22">
        <f t="shared" ca="1" si="0"/>
        <v>32</v>
      </c>
      <c r="F3" s="18" t="str">
        <f ca="1">IF(ROWS($F$2:F3)&gt;$H$1,"",INDEX($B$2:$B$72,MATCH(ROWS($F$2:F3),$O$2:$O$73,0)))</f>
        <v>مصطفى نور الدين</v>
      </c>
      <c r="O3" s="1">
        <f t="shared" ref="O3:O66" ca="1" si="1">RANK(P3,$P$2:$P$73)</f>
        <v>7</v>
      </c>
      <c r="P3" s="1">
        <f t="shared" ref="P3:P66" ca="1" si="2">RAND()</f>
        <v>0.92662091141476255</v>
      </c>
    </row>
    <row r="4" spans="1:16" ht="18.75" x14ac:dyDescent="0.3">
      <c r="A4" s="7">
        <v>3</v>
      </c>
      <c r="B4" s="13" t="s">
        <v>4</v>
      </c>
      <c r="C4" s="13"/>
      <c r="D4" s="14"/>
      <c r="E4" s="22">
        <f t="shared" ca="1" si="0"/>
        <v>3</v>
      </c>
      <c r="F4" s="18" t="str">
        <f ca="1">IF(ROWS($F$2:F4)&gt;$H$1,"",INDEX($B$2:$B$72,MATCH(ROWS($F$2:F4),$O$2:$O$73,0)))</f>
        <v>يوسف العبد</v>
      </c>
      <c r="O4" s="1">
        <f t="shared" ca="1" si="1"/>
        <v>3</v>
      </c>
      <c r="P4" s="1">
        <f t="shared" ca="1" si="2"/>
        <v>0.96204462063200147</v>
      </c>
    </row>
    <row r="5" spans="1:16" ht="18.75" x14ac:dyDescent="0.3">
      <c r="A5" s="7">
        <v>4</v>
      </c>
      <c r="B5" s="13" t="s">
        <v>5</v>
      </c>
      <c r="C5" s="13"/>
      <c r="D5" s="14"/>
      <c r="E5" s="22" t="str">
        <f t="shared" si="0"/>
        <v/>
      </c>
      <c r="F5" s="18" t="str">
        <f>IF(ROWS($F$2:F5)&gt;$H$1,"",INDEX($B$2:$B$72,MATCH(ROWS($F$2:F5),$O$2:$O$73,0)))</f>
        <v/>
      </c>
      <c r="O5" s="1">
        <f t="shared" ca="1" si="1"/>
        <v>11</v>
      </c>
      <c r="P5" s="1">
        <f t="shared" ca="1" si="2"/>
        <v>0.86577339501160921</v>
      </c>
    </row>
    <row r="6" spans="1:16" ht="18.75" x14ac:dyDescent="0.3">
      <c r="A6" s="7">
        <v>5</v>
      </c>
      <c r="B6" s="13" t="s">
        <v>6</v>
      </c>
      <c r="C6" s="13"/>
      <c r="D6" s="14"/>
      <c r="E6" s="22" t="str">
        <f t="shared" si="0"/>
        <v/>
      </c>
      <c r="F6" s="18" t="str">
        <f>IF(ROWS($F$2:F6)&gt;$H$1,"",INDEX($B$2:$B$72,MATCH(ROWS($F$2:F6),$O$2:$O$73,0)))</f>
        <v/>
      </c>
      <c r="O6" s="1">
        <f t="shared" ca="1" si="1"/>
        <v>56</v>
      </c>
      <c r="P6" s="1">
        <f t="shared" ca="1" si="2"/>
        <v>0.19313197029921902</v>
      </c>
    </row>
    <row r="7" spans="1:16" ht="18.75" x14ac:dyDescent="0.3">
      <c r="A7" s="7">
        <v>6</v>
      </c>
      <c r="B7" s="13" t="s">
        <v>7</v>
      </c>
      <c r="C7" s="13"/>
      <c r="D7" s="14"/>
      <c r="E7" s="22" t="str">
        <f t="shared" si="0"/>
        <v/>
      </c>
      <c r="F7" s="18" t="str">
        <f>IF(ROWS($F$2:F7)&gt;$H$1,"",INDEX($B$2:$B$72,MATCH(ROWS($F$2:F7),$O$2:$O$73,0)))</f>
        <v/>
      </c>
      <c r="O7" s="1">
        <f t="shared" ca="1" si="1"/>
        <v>25</v>
      </c>
      <c r="P7" s="1">
        <f t="shared" ca="1" si="2"/>
        <v>0.58371896945138468</v>
      </c>
    </row>
    <row r="8" spans="1:16" ht="18.75" x14ac:dyDescent="0.3">
      <c r="A8" s="7">
        <v>7</v>
      </c>
      <c r="B8" s="13" t="s">
        <v>8</v>
      </c>
      <c r="C8" s="13"/>
      <c r="D8" s="14"/>
      <c r="E8" s="22" t="str">
        <f t="shared" si="0"/>
        <v/>
      </c>
      <c r="F8" s="18" t="str">
        <f>IF(ROWS($F$2:F8)&gt;$H$1,"",INDEX($B$2:$B$72,MATCH(ROWS($F$2:F8),$O$2:$O$73,0)))</f>
        <v/>
      </c>
      <c r="O8" s="1">
        <f t="shared" ca="1" si="1"/>
        <v>64</v>
      </c>
      <c r="P8" s="1">
        <f t="shared" ca="1" si="2"/>
        <v>0.11790896845057985</v>
      </c>
    </row>
    <row r="9" spans="1:16" ht="18.75" x14ac:dyDescent="0.3">
      <c r="A9" s="7">
        <v>8</v>
      </c>
      <c r="B9" s="13" t="s">
        <v>9</v>
      </c>
      <c r="C9" s="13"/>
      <c r="D9" s="14"/>
      <c r="E9" s="22" t="str">
        <f t="shared" si="0"/>
        <v/>
      </c>
      <c r="F9" s="18" t="str">
        <f>IF(ROWS($F$2:F9)&gt;$H$1,"",INDEX($B$2:$B$72,MATCH(ROWS($F$2:F9),$O$2:$O$73,0)))</f>
        <v/>
      </c>
      <c r="O9" s="1">
        <f t="shared" ca="1" si="1"/>
        <v>59</v>
      </c>
      <c r="P9" s="1">
        <f t="shared" ca="1" si="2"/>
        <v>0.14989427896458019</v>
      </c>
    </row>
    <row r="10" spans="1:16" ht="18.75" x14ac:dyDescent="0.3">
      <c r="A10" s="7">
        <v>9</v>
      </c>
      <c r="B10" s="13" t="s">
        <v>10</v>
      </c>
      <c r="C10" s="13"/>
      <c r="D10" s="14"/>
      <c r="E10" s="22" t="str">
        <f t="shared" si="0"/>
        <v/>
      </c>
      <c r="F10" s="18" t="str">
        <f>IF(ROWS($F$2:F10)&gt;$H$1,"",INDEX($B$2:$B$72,MATCH(ROWS($F$2:F10),$O$2:$O$73,0)))</f>
        <v/>
      </c>
      <c r="O10" s="1">
        <f t="shared" ca="1" si="1"/>
        <v>53</v>
      </c>
      <c r="P10" s="1">
        <f t="shared" ca="1" si="2"/>
        <v>0.21024139554744448</v>
      </c>
    </row>
    <row r="11" spans="1:16" ht="18.75" x14ac:dyDescent="0.3">
      <c r="A11" s="7">
        <v>10</v>
      </c>
      <c r="B11" s="13" t="s">
        <v>11</v>
      </c>
      <c r="C11" s="13"/>
      <c r="D11" s="14"/>
      <c r="E11" s="22" t="str">
        <f t="shared" si="0"/>
        <v/>
      </c>
      <c r="F11" s="18" t="str">
        <f>IF(ROWS($F$2:F11)&gt;$H$1,"",INDEX($B$2:$B$72,MATCH(ROWS($F$2:F11),$O$2:$O$73,0)))</f>
        <v/>
      </c>
      <c r="O11" s="1">
        <f t="shared" ca="1" si="1"/>
        <v>17</v>
      </c>
      <c r="P11" s="1">
        <f t="shared" ca="1" si="2"/>
        <v>0.75018039321147834</v>
      </c>
    </row>
    <row r="12" spans="1:16" ht="18.75" x14ac:dyDescent="0.3">
      <c r="A12" s="7">
        <v>11</v>
      </c>
      <c r="B12" s="13" t="s">
        <v>68</v>
      </c>
      <c r="C12" s="13"/>
      <c r="D12" s="14"/>
      <c r="E12" s="22" t="str">
        <f t="shared" si="0"/>
        <v/>
      </c>
      <c r="F12" s="18" t="str">
        <f>IF(ROWS($F$2:F12)&gt;$H$1,"",INDEX($B$2:$B$72,MATCH(ROWS($F$2:F12),$O$2:$O$73,0)))</f>
        <v/>
      </c>
      <c r="O12" s="1">
        <f t="shared" ca="1" si="1"/>
        <v>39</v>
      </c>
      <c r="P12" s="1">
        <f t="shared" ca="1" si="2"/>
        <v>0.43123974340750038</v>
      </c>
    </row>
    <row r="13" spans="1:16" ht="18.75" x14ac:dyDescent="0.3">
      <c r="A13" s="7">
        <v>12</v>
      </c>
      <c r="B13" s="13" t="s">
        <v>12</v>
      </c>
      <c r="C13" s="13"/>
      <c r="D13" s="14"/>
      <c r="E13" s="22" t="str">
        <f t="shared" si="0"/>
        <v/>
      </c>
      <c r="F13" s="18" t="str">
        <f>IF(ROWS($F$2:F13)&gt;$H$1,"",INDEX($B$2:$B$72,MATCH(ROWS($F$2:F13),$O$2:$O$73,0)))</f>
        <v/>
      </c>
      <c r="O13" s="1">
        <f t="shared" ca="1" si="1"/>
        <v>55</v>
      </c>
      <c r="P13" s="1">
        <f t="shared" ca="1" si="2"/>
        <v>0.19651401920465617</v>
      </c>
    </row>
    <row r="14" spans="1:16" ht="18.75" x14ac:dyDescent="0.3">
      <c r="A14" s="7">
        <v>13</v>
      </c>
      <c r="B14" s="13" t="s">
        <v>13</v>
      </c>
      <c r="C14" s="13"/>
      <c r="D14" s="14"/>
      <c r="E14" s="22" t="str">
        <f t="shared" si="0"/>
        <v/>
      </c>
      <c r="F14" s="18" t="str">
        <f>IF(ROWS($F$2:F14)&gt;$H$1,"",INDEX($B$2:$B$72,MATCH(ROWS($F$2:F14),$O$2:$O$73,0)))</f>
        <v/>
      </c>
      <c r="O14" s="1">
        <f t="shared" ca="1" si="1"/>
        <v>60</v>
      </c>
      <c r="P14" s="1">
        <f t="shared" ca="1" si="2"/>
        <v>0.13662680483949619</v>
      </c>
    </row>
    <row r="15" spans="1:16" ht="18.75" x14ac:dyDescent="0.3">
      <c r="A15" s="7">
        <v>14</v>
      </c>
      <c r="B15" s="13" t="s">
        <v>14</v>
      </c>
      <c r="C15" s="13"/>
      <c r="D15" s="14"/>
      <c r="E15" s="22" t="str">
        <f t="shared" si="0"/>
        <v/>
      </c>
      <c r="F15" s="18" t="str">
        <f>IF(ROWS($F$2:F15)&gt;$H$1,"",INDEX($B$2:$B$72,MATCH(ROWS($F$2:F15),$O$2:$O$73,0)))</f>
        <v/>
      </c>
      <c r="O15" s="1">
        <f t="shared" ca="1" si="1"/>
        <v>66</v>
      </c>
      <c r="P15" s="1">
        <f t="shared" ca="1" si="2"/>
        <v>0.10814814742945023</v>
      </c>
    </row>
    <row r="16" spans="1:16" ht="18.75" x14ac:dyDescent="0.3">
      <c r="A16" s="7">
        <v>15</v>
      </c>
      <c r="B16" s="13" t="s">
        <v>15</v>
      </c>
      <c r="C16" s="13"/>
      <c r="D16" s="14"/>
      <c r="E16" s="22" t="str">
        <f t="shared" si="0"/>
        <v/>
      </c>
      <c r="F16" s="18" t="str">
        <f>IF(ROWS($F$2:F16)&gt;$H$1,"",INDEX($B$2:$B$72,MATCH(ROWS($F$2:F16),$O$2:$O$73,0)))</f>
        <v/>
      </c>
      <c r="O16" s="1">
        <f t="shared" ca="1" si="1"/>
        <v>5</v>
      </c>
      <c r="P16" s="1">
        <f t="shared" ca="1" si="2"/>
        <v>0.94610505377693632</v>
      </c>
    </row>
    <row r="17" spans="1:16" ht="18.75" x14ac:dyDescent="0.3">
      <c r="A17" s="7">
        <v>16</v>
      </c>
      <c r="B17" s="13" t="s">
        <v>16</v>
      </c>
      <c r="C17" s="13"/>
      <c r="D17" s="14"/>
      <c r="E17" s="22" t="str">
        <f t="shared" si="0"/>
        <v/>
      </c>
      <c r="F17" s="18" t="str">
        <f>IF(ROWS($F$2:F17)&gt;$H$1,"",INDEX($B$2:$B$72,MATCH(ROWS($F$2:F17),$O$2:$O$73,0)))</f>
        <v/>
      </c>
      <c r="O17" s="1">
        <f t="shared" ca="1" si="1"/>
        <v>21</v>
      </c>
      <c r="P17" s="1">
        <f t="shared" ca="1" si="2"/>
        <v>0.62629854102114002</v>
      </c>
    </row>
    <row r="18" spans="1:16" ht="18.75" x14ac:dyDescent="0.3">
      <c r="A18" s="7">
        <v>17</v>
      </c>
      <c r="B18" s="13" t="s">
        <v>17</v>
      </c>
      <c r="C18" s="13"/>
      <c r="D18" s="14"/>
      <c r="E18" s="22" t="str">
        <f t="shared" si="0"/>
        <v/>
      </c>
      <c r="F18" s="18" t="str">
        <f>IF(ROWS($F$2:F18)&gt;$H$1,"",INDEX($B$2:$B$72,MATCH(ROWS($F$2:F18),$O$2:$O$73,0)))</f>
        <v/>
      </c>
      <c r="O18" s="1">
        <f t="shared" ca="1" si="1"/>
        <v>58</v>
      </c>
      <c r="P18" s="1">
        <f t="shared" ca="1" si="2"/>
        <v>0.16024967530376577</v>
      </c>
    </row>
    <row r="19" spans="1:16" ht="18.75" x14ac:dyDescent="0.3">
      <c r="A19" s="7">
        <v>18</v>
      </c>
      <c r="B19" s="13" t="s">
        <v>18</v>
      </c>
      <c r="C19" s="13"/>
      <c r="D19" s="14"/>
      <c r="E19" s="22" t="str">
        <f t="shared" si="0"/>
        <v/>
      </c>
      <c r="F19" s="18" t="str">
        <f>IF(ROWS($F$2:F19)&gt;$H$1,"",INDEX($B$2:$B$72,MATCH(ROWS($F$2:F19),$O$2:$O$73,0)))</f>
        <v/>
      </c>
      <c r="O19" s="1">
        <f t="shared" ca="1" si="1"/>
        <v>65</v>
      </c>
      <c r="P19" s="1">
        <f t="shared" ca="1" si="2"/>
        <v>0.11500202142696481</v>
      </c>
    </row>
    <row r="20" spans="1:16" ht="18.75" x14ac:dyDescent="0.3">
      <c r="A20" s="7">
        <v>19</v>
      </c>
      <c r="B20" s="13" t="s">
        <v>19</v>
      </c>
      <c r="C20" s="13"/>
      <c r="D20" s="14"/>
      <c r="E20" s="22" t="str">
        <f t="shared" si="0"/>
        <v/>
      </c>
      <c r="F20" s="18" t="str">
        <f>IF(ROWS($F$2:F20)&gt;$H$1,"",INDEX($B$2:$B$72,MATCH(ROWS($F$2:F20),$O$2:$O$73,0)))</f>
        <v/>
      </c>
      <c r="O20" s="1">
        <f t="shared" ca="1" si="1"/>
        <v>49</v>
      </c>
      <c r="P20" s="1">
        <f t="shared" ca="1" si="2"/>
        <v>0.24488598030252395</v>
      </c>
    </row>
    <row r="21" spans="1:16" ht="18.75" x14ac:dyDescent="0.3">
      <c r="A21" s="7">
        <v>20</v>
      </c>
      <c r="B21" s="13" t="s">
        <v>20</v>
      </c>
      <c r="C21" s="13"/>
      <c r="D21" s="14"/>
      <c r="E21" s="22" t="str">
        <f t="shared" si="0"/>
        <v/>
      </c>
      <c r="F21" s="18" t="str">
        <f>IF(ROWS($F$2:F21)&gt;$H$1,"",INDEX($B$2:$B$72,MATCH(ROWS($F$2:F21),$O$2:$O$73,0)))</f>
        <v/>
      </c>
      <c r="O21" s="1">
        <f t="shared" ca="1" si="1"/>
        <v>46</v>
      </c>
      <c r="P21" s="1">
        <f t="shared" ca="1" si="2"/>
        <v>0.32995234979325538</v>
      </c>
    </row>
    <row r="22" spans="1:16" ht="18.75" x14ac:dyDescent="0.3">
      <c r="A22" s="7">
        <v>21</v>
      </c>
      <c r="B22" s="13" t="s">
        <v>21</v>
      </c>
      <c r="C22" s="13"/>
      <c r="D22" s="14"/>
      <c r="E22" s="22" t="str">
        <f t="shared" si="0"/>
        <v/>
      </c>
      <c r="F22" s="18" t="str">
        <f>IF(ROWS($F$2:F22)&gt;$H$1,"",INDEX($B$2:$B$72,MATCH(ROWS($F$2:F22),$O$2:$O$73,0)))</f>
        <v/>
      </c>
      <c r="O22" s="1">
        <f t="shared" ca="1" si="1"/>
        <v>10</v>
      </c>
      <c r="P22" s="1">
        <f t="shared" ca="1" si="2"/>
        <v>0.88043524605338397</v>
      </c>
    </row>
    <row r="23" spans="1:16" ht="18.75" x14ac:dyDescent="0.3">
      <c r="A23" s="7">
        <v>22</v>
      </c>
      <c r="B23" s="13" t="s">
        <v>22</v>
      </c>
      <c r="C23" s="13"/>
      <c r="D23" s="14"/>
      <c r="E23" s="22" t="str">
        <f t="shared" si="0"/>
        <v/>
      </c>
      <c r="F23" s="18" t="str">
        <f>IF(ROWS($F$2:F23)&gt;$H$1,"",INDEX($B$2:$B$72,MATCH(ROWS($F$2:F23),$O$2:$O$73,0)))</f>
        <v/>
      </c>
      <c r="O23" s="1">
        <f t="shared" ca="1" si="1"/>
        <v>72</v>
      </c>
      <c r="P23" s="1">
        <f t="shared" ca="1" si="2"/>
        <v>3.3767199775731616E-3</v>
      </c>
    </row>
    <row r="24" spans="1:16" ht="18.75" x14ac:dyDescent="0.3">
      <c r="A24" s="7">
        <v>23</v>
      </c>
      <c r="B24" s="13" t="s">
        <v>73</v>
      </c>
      <c r="C24" s="13"/>
      <c r="D24" s="14"/>
      <c r="E24" s="22" t="str">
        <f t="shared" si="0"/>
        <v/>
      </c>
      <c r="F24" s="18" t="str">
        <f>IF(ROWS($F$2:F24)&gt;$H$1,"",INDEX($B$2:$B$72,MATCH(ROWS($F$2:F24),$O$2:$O$73,0)))</f>
        <v/>
      </c>
      <c r="O24" s="1">
        <f t="shared" ca="1" si="1"/>
        <v>29</v>
      </c>
      <c r="P24" s="1">
        <f t="shared" ca="1" si="2"/>
        <v>0.5357957999893499</v>
      </c>
    </row>
    <row r="25" spans="1:16" ht="18.75" x14ac:dyDescent="0.3">
      <c r="A25" s="7">
        <v>24</v>
      </c>
      <c r="B25" s="13" t="s">
        <v>23</v>
      </c>
      <c r="C25" s="13"/>
      <c r="D25" s="14"/>
      <c r="E25" s="22" t="str">
        <f t="shared" si="0"/>
        <v/>
      </c>
      <c r="F25" s="18" t="str">
        <f>IF(ROWS($F$2:F25)&gt;$H$1,"",INDEX($B$2:$B$72,MATCH(ROWS($F$2:F25),$O$2:$O$73,0)))</f>
        <v/>
      </c>
      <c r="O25" s="1">
        <f t="shared" ca="1" si="1"/>
        <v>4</v>
      </c>
      <c r="P25" s="1">
        <f t="shared" ca="1" si="2"/>
        <v>0.96035169854163815</v>
      </c>
    </row>
    <row r="26" spans="1:16" ht="18.75" x14ac:dyDescent="0.3">
      <c r="A26" s="7">
        <v>25</v>
      </c>
      <c r="B26" s="13" t="s">
        <v>24</v>
      </c>
      <c r="C26" s="13"/>
      <c r="D26" s="14"/>
      <c r="E26" s="22" t="str">
        <f t="shared" si="0"/>
        <v/>
      </c>
      <c r="F26" s="18" t="str">
        <f>IF(ROWS($F$2:F26)&gt;$H$1,"",INDEX($B$2:$B$72,MATCH(ROWS($F$2:F26),$O$2:$O$73,0)))</f>
        <v/>
      </c>
      <c r="O26" s="1">
        <f t="shared" ca="1" si="1"/>
        <v>31</v>
      </c>
      <c r="P26" s="1">
        <f t="shared" ca="1" si="2"/>
        <v>0.5176224923497299</v>
      </c>
    </row>
    <row r="27" spans="1:16" ht="18.75" x14ac:dyDescent="0.3">
      <c r="A27" s="7">
        <v>26</v>
      </c>
      <c r="B27" s="13" t="s">
        <v>25</v>
      </c>
      <c r="C27" s="13"/>
      <c r="D27" s="14"/>
      <c r="E27" s="22" t="str">
        <f t="shared" si="0"/>
        <v/>
      </c>
      <c r="F27" s="18" t="str">
        <f>IF(ROWS($F$2:F27)&gt;$H$1,"",INDEX($B$2:$B$72,MATCH(ROWS($F$2:F27),$O$2:$O$73,0)))</f>
        <v/>
      </c>
      <c r="O27" s="1">
        <f t="shared" ca="1" si="1"/>
        <v>38</v>
      </c>
      <c r="P27" s="1">
        <f t="shared" ca="1" si="2"/>
        <v>0.44335265859735906</v>
      </c>
    </row>
    <row r="28" spans="1:16" ht="18.75" x14ac:dyDescent="0.3">
      <c r="A28" s="7">
        <v>27</v>
      </c>
      <c r="B28" s="13" t="s">
        <v>26</v>
      </c>
      <c r="C28" s="13"/>
      <c r="D28" s="14"/>
      <c r="E28" s="22" t="str">
        <f t="shared" si="0"/>
        <v/>
      </c>
      <c r="F28" s="18" t="str">
        <f>IF(ROWS($F$2:F28)&gt;$H$1,"",INDEX($B$2:$B$72,MATCH(ROWS($F$2:F28),$O$2:$O$73,0)))</f>
        <v/>
      </c>
      <c r="O28" s="1">
        <f t="shared" ca="1" si="1"/>
        <v>6</v>
      </c>
      <c r="P28" s="1">
        <f t="shared" ca="1" si="2"/>
        <v>0.93317876849861792</v>
      </c>
    </row>
    <row r="29" spans="1:16" ht="18.75" x14ac:dyDescent="0.3">
      <c r="A29" s="7">
        <v>28</v>
      </c>
      <c r="B29" s="13" t="s">
        <v>27</v>
      </c>
      <c r="C29" s="13"/>
      <c r="D29" s="14"/>
      <c r="E29" s="22" t="str">
        <f t="shared" si="0"/>
        <v/>
      </c>
      <c r="F29" s="18" t="str">
        <f>IF(ROWS($F$2:F29)&gt;$H$1,"",INDEX($B$2:$B$72,MATCH(ROWS($F$2:F29),$O$2:$O$73,0)))</f>
        <v/>
      </c>
      <c r="O29" s="1">
        <f t="shared" ca="1" si="1"/>
        <v>35</v>
      </c>
      <c r="P29" s="1">
        <f t="shared" ca="1" si="2"/>
        <v>0.47075980145379237</v>
      </c>
    </row>
    <row r="30" spans="1:16" ht="18.75" x14ac:dyDescent="0.3">
      <c r="A30" s="7">
        <v>29</v>
      </c>
      <c r="B30" s="13" t="s">
        <v>28</v>
      </c>
      <c r="C30" s="13"/>
      <c r="D30" s="14"/>
      <c r="E30" s="22" t="str">
        <f t="shared" si="0"/>
        <v/>
      </c>
      <c r="F30" s="18" t="str">
        <f>IF(ROWS($F$2:F30)&gt;$H$1,"",INDEX($B$2:$B$72,MATCH(ROWS($F$2:F30),$O$2:$O$73,0)))</f>
        <v/>
      </c>
      <c r="O30" s="1">
        <f t="shared" ca="1" si="1"/>
        <v>51</v>
      </c>
      <c r="P30" s="1">
        <f t="shared" ca="1" si="2"/>
        <v>0.21062421944840592</v>
      </c>
    </row>
    <row r="31" spans="1:16" ht="18.75" x14ac:dyDescent="0.3">
      <c r="A31" s="7">
        <v>30</v>
      </c>
      <c r="B31" s="13" t="s">
        <v>29</v>
      </c>
      <c r="C31" s="13"/>
      <c r="D31" s="14"/>
      <c r="E31" s="22" t="str">
        <f t="shared" si="0"/>
        <v/>
      </c>
      <c r="F31" s="18" t="str">
        <f>IF(ROWS($F$2:F31)&gt;$H$1,"",INDEX($B$2:$B$72,MATCH(ROWS($F$2:F31),$O$2:$O$73,0)))</f>
        <v/>
      </c>
      <c r="O31" s="1">
        <f t="shared" ca="1" si="1"/>
        <v>26</v>
      </c>
      <c r="P31" s="1">
        <f t="shared" ca="1" si="2"/>
        <v>0.58022830928595948</v>
      </c>
    </row>
    <row r="32" spans="1:16" ht="18.75" x14ac:dyDescent="0.3">
      <c r="A32" s="7">
        <v>31</v>
      </c>
      <c r="B32" s="13" t="s">
        <v>30</v>
      </c>
      <c r="C32" s="13"/>
      <c r="D32" s="14"/>
      <c r="E32" s="22" t="str">
        <f t="shared" si="0"/>
        <v/>
      </c>
      <c r="F32" s="18" t="str">
        <f>IF(ROWS($F$2:F32)&gt;$H$1,"",INDEX($B$2:$B$72,MATCH(ROWS($F$2:F32),$O$2:$O$73,0)))</f>
        <v/>
      </c>
      <c r="O32" s="1">
        <f t="shared" ca="1" si="1"/>
        <v>48</v>
      </c>
      <c r="P32" s="1">
        <f t="shared" ca="1" si="2"/>
        <v>0.29411865057414055</v>
      </c>
    </row>
    <row r="33" spans="1:16" ht="18.75" x14ac:dyDescent="0.3">
      <c r="A33" s="7">
        <v>32</v>
      </c>
      <c r="B33" s="13" t="s">
        <v>31</v>
      </c>
      <c r="C33" s="13"/>
      <c r="D33" s="14"/>
      <c r="E33" s="22" t="str">
        <f t="shared" si="0"/>
        <v/>
      </c>
      <c r="F33" s="18" t="str">
        <f>IF(ROWS($F$2:F33)&gt;$H$1,"",INDEX($B$2:$B$72,MATCH(ROWS($F$2:F33),$O$2:$O$73,0)))</f>
        <v/>
      </c>
      <c r="O33" s="1">
        <f t="shared" ca="1" si="1"/>
        <v>2</v>
      </c>
      <c r="P33" s="1">
        <f t="shared" ca="1" si="2"/>
        <v>0.98516509436303701</v>
      </c>
    </row>
    <row r="34" spans="1:16" ht="18.75" x14ac:dyDescent="0.3">
      <c r="A34" s="7">
        <v>33</v>
      </c>
      <c r="B34" s="13" t="s">
        <v>71</v>
      </c>
      <c r="C34" s="13"/>
      <c r="D34" s="14"/>
      <c r="E34" s="22" t="str">
        <f t="shared" ref="E34:E65" si="3">IF($F34&lt;&gt;"",INDEX($A$2:$A$73,MATCH($F34,$B$2:$B$73,0)),"")</f>
        <v/>
      </c>
      <c r="F34" s="18" t="str">
        <f>IF(ROWS($F$2:F34)&gt;$H$1,"",INDEX($B$2:$B$72,MATCH(ROWS($F$2:F34),$O$2:$O$73,0)))</f>
        <v/>
      </c>
      <c r="O34" s="1">
        <f t="shared" ca="1" si="1"/>
        <v>57</v>
      </c>
      <c r="P34" s="1">
        <f t="shared" ca="1" si="2"/>
        <v>0.18048717124587432</v>
      </c>
    </row>
    <row r="35" spans="1:16" ht="18.75" x14ac:dyDescent="0.3">
      <c r="A35" s="7">
        <v>34</v>
      </c>
      <c r="B35" s="13" t="s">
        <v>33</v>
      </c>
      <c r="C35" s="13"/>
      <c r="D35" s="14"/>
      <c r="E35" s="22" t="str">
        <f t="shared" si="3"/>
        <v/>
      </c>
      <c r="F35" s="18" t="str">
        <f>IF(ROWS($F$2:F35)&gt;$H$1,"",INDEX($B$2:$B$72,MATCH(ROWS($F$2:F35),$O$2:$O$73,0)))</f>
        <v/>
      </c>
      <c r="O35" s="1">
        <f t="shared" ca="1" si="1"/>
        <v>14</v>
      </c>
      <c r="P35" s="1">
        <f t="shared" ca="1" si="2"/>
        <v>0.84915229082724619</v>
      </c>
    </row>
    <row r="36" spans="1:16" ht="18.75" x14ac:dyDescent="0.3">
      <c r="A36" s="7">
        <v>35</v>
      </c>
      <c r="B36" s="13" t="s">
        <v>34</v>
      </c>
      <c r="C36" s="13"/>
      <c r="D36" s="14"/>
      <c r="E36" s="22" t="str">
        <f t="shared" si="3"/>
        <v/>
      </c>
      <c r="F36" s="18" t="str">
        <f>IF(ROWS($F$2:F36)&gt;$H$1,"",INDEX($B$2:$B$72,MATCH(ROWS($F$2:F36),$O$2:$O$73,0)))</f>
        <v/>
      </c>
      <c r="O36" s="1">
        <f t="shared" ca="1" si="1"/>
        <v>30</v>
      </c>
      <c r="P36" s="1">
        <f t="shared" ca="1" si="2"/>
        <v>0.52507852210045969</v>
      </c>
    </row>
    <row r="37" spans="1:16" ht="18.75" x14ac:dyDescent="0.3">
      <c r="A37" s="7">
        <v>36</v>
      </c>
      <c r="B37" s="13" t="s">
        <v>35</v>
      </c>
      <c r="C37" s="13"/>
      <c r="D37" s="14"/>
      <c r="E37" s="22" t="str">
        <f t="shared" si="3"/>
        <v/>
      </c>
      <c r="F37" s="18" t="str">
        <f>IF(ROWS($F$2:F37)&gt;$H$1,"",INDEX($B$2:$B$72,MATCH(ROWS($F$2:F37),$O$2:$O$73,0)))</f>
        <v/>
      </c>
      <c r="O37" s="1">
        <f t="shared" ca="1" si="1"/>
        <v>8</v>
      </c>
      <c r="P37" s="1">
        <f t="shared" ca="1" si="2"/>
        <v>0.92495796146920461</v>
      </c>
    </row>
    <row r="38" spans="1:16" ht="18.75" x14ac:dyDescent="0.3">
      <c r="A38" s="7">
        <v>37</v>
      </c>
      <c r="B38" s="13" t="s">
        <v>36</v>
      </c>
      <c r="C38" s="13"/>
      <c r="D38" s="14"/>
      <c r="E38" s="22" t="str">
        <f t="shared" si="3"/>
        <v/>
      </c>
      <c r="F38" s="18" t="str">
        <f>IF(ROWS($F$2:F38)&gt;$H$1,"",INDEX($B$2:$B$72,MATCH(ROWS($F$2:F38),$O$2:$O$73,0)))</f>
        <v/>
      </c>
      <c r="O38" s="1">
        <f t="shared" ca="1" si="1"/>
        <v>41</v>
      </c>
      <c r="P38" s="1">
        <f t="shared" ca="1" si="2"/>
        <v>0.41155369351702165</v>
      </c>
    </row>
    <row r="39" spans="1:16" ht="18.75" x14ac:dyDescent="0.3">
      <c r="A39" s="7">
        <v>38</v>
      </c>
      <c r="B39" s="13" t="s">
        <v>37</v>
      </c>
      <c r="C39" s="13"/>
      <c r="D39" s="14"/>
      <c r="E39" s="22" t="str">
        <f t="shared" si="3"/>
        <v/>
      </c>
      <c r="F39" s="18" t="str">
        <f>IF(ROWS($F$2:F39)&gt;$H$1,"",INDEX($B$2:$B$72,MATCH(ROWS($F$2:F39),$O$2:$O$73,0)))</f>
        <v/>
      </c>
      <c r="O39" s="1">
        <f t="shared" ca="1" si="1"/>
        <v>54</v>
      </c>
      <c r="P39" s="1">
        <f t="shared" ca="1" si="2"/>
        <v>0.20647805685455778</v>
      </c>
    </row>
    <row r="40" spans="1:16" ht="18.75" x14ac:dyDescent="0.3">
      <c r="A40" s="7">
        <v>39</v>
      </c>
      <c r="B40" s="13" t="s">
        <v>38</v>
      </c>
      <c r="C40" s="13"/>
      <c r="D40" s="14"/>
      <c r="E40" s="22" t="str">
        <f t="shared" si="3"/>
        <v/>
      </c>
      <c r="F40" s="18" t="str">
        <f>IF(ROWS($F$2:F40)&gt;$H$1,"",INDEX($B$2:$B$72,MATCH(ROWS($F$2:F40),$O$2:$O$73,0)))</f>
        <v/>
      </c>
      <c r="O40" s="1">
        <f t="shared" ca="1" si="1"/>
        <v>16</v>
      </c>
      <c r="P40" s="1">
        <f t="shared" ca="1" si="2"/>
        <v>0.76354912822922438</v>
      </c>
    </row>
    <row r="41" spans="1:16" ht="18.75" x14ac:dyDescent="0.3">
      <c r="A41" s="7">
        <v>40</v>
      </c>
      <c r="B41" s="13" t="s">
        <v>39</v>
      </c>
      <c r="C41" s="13"/>
      <c r="D41" s="14"/>
      <c r="E41" s="22" t="str">
        <f t="shared" si="3"/>
        <v/>
      </c>
      <c r="F41" s="18" t="str">
        <f>IF(ROWS($F$2:F41)&gt;$H$1,"",INDEX($B$2:$B$72,MATCH(ROWS($F$2:F41),$O$2:$O$73,0)))</f>
        <v/>
      </c>
      <c r="O41" s="1">
        <f t="shared" ca="1" si="1"/>
        <v>67</v>
      </c>
      <c r="P41" s="1">
        <f t="shared" ca="1" si="2"/>
        <v>9.8105806711136667E-2</v>
      </c>
    </row>
    <row r="42" spans="1:16" ht="18.75" x14ac:dyDescent="0.3">
      <c r="A42" s="7">
        <v>41</v>
      </c>
      <c r="B42" s="13" t="s">
        <v>40</v>
      </c>
      <c r="C42" s="13"/>
      <c r="D42" s="14"/>
      <c r="E42" s="22" t="str">
        <f t="shared" si="3"/>
        <v/>
      </c>
      <c r="F42" s="18" t="str">
        <f>IF(ROWS($F$2:F42)&gt;$H$1,"",INDEX($B$2:$B$72,MATCH(ROWS($F$2:F42),$O$2:$O$73,0)))</f>
        <v/>
      </c>
      <c r="O42" s="1">
        <f t="shared" ca="1" si="1"/>
        <v>37</v>
      </c>
      <c r="P42" s="1">
        <f t="shared" ca="1" si="2"/>
        <v>0.45442580684920819</v>
      </c>
    </row>
    <row r="43" spans="1:16" ht="18.75" x14ac:dyDescent="0.3">
      <c r="A43" s="7">
        <v>42</v>
      </c>
      <c r="B43" s="13" t="s">
        <v>41</v>
      </c>
      <c r="C43" s="13"/>
      <c r="D43" s="14"/>
      <c r="E43" s="22" t="str">
        <f t="shared" si="3"/>
        <v/>
      </c>
      <c r="F43" s="18" t="str">
        <f>IF(ROWS($F$2:F43)&gt;$H$1,"",INDEX($B$2:$B$72,MATCH(ROWS($F$2:F43),$O$2:$O$73,0)))</f>
        <v/>
      </c>
      <c r="O43" s="1">
        <f t="shared" ca="1" si="1"/>
        <v>24</v>
      </c>
      <c r="P43" s="1">
        <f t="shared" ca="1" si="2"/>
        <v>0.61087803213159575</v>
      </c>
    </row>
    <row r="44" spans="1:16" ht="18.75" x14ac:dyDescent="0.3">
      <c r="A44" s="7">
        <v>43</v>
      </c>
      <c r="B44" s="13" t="s">
        <v>42</v>
      </c>
      <c r="C44" s="13"/>
      <c r="D44" s="14"/>
      <c r="E44" s="22" t="str">
        <f t="shared" si="3"/>
        <v/>
      </c>
      <c r="F44" s="18" t="str">
        <f>IF(ROWS($F$2:F44)&gt;$H$1,"",INDEX($B$2:$B$72,MATCH(ROWS($F$2:F44),$O$2:$O$73,0)))</f>
        <v/>
      </c>
      <c r="O44" s="1">
        <f t="shared" ca="1" si="1"/>
        <v>69</v>
      </c>
      <c r="P44" s="1">
        <f t="shared" ca="1" si="2"/>
        <v>8.440864359846878E-2</v>
      </c>
    </row>
    <row r="45" spans="1:16" ht="18.75" x14ac:dyDescent="0.3">
      <c r="A45" s="7">
        <v>44</v>
      </c>
      <c r="B45" s="13" t="s">
        <v>43</v>
      </c>
      <c r="C45" s="13"/>
      <c r="D45" s="14"/>
      <c r="E45" s="22" t="str">
        <f t="shared" si="3"/>
        <v/>
      </c>
      <c r="F45" s="18" t="str">
        <f>IF(ROWS($F$2:F45)&gt;$H$1,"",INDEX($B$2:$B$72,MATCH(ROWS($F$2:F45),$O$2:$O$73,0)))</f>
        <v/>
      </c>
      <c r="O45" s="1">
        <f t="shared" ca="1" si="1"/>
        <v>28</v>
      </c>
      <c r="P45" s="1">
        <f t="shared" ca="1" si="2"/>
        <v>0.54460012945698344</v>
      </c>
    </row>
    <row r="46" spans="1:16" ht="18.75" x14ac:dyDescent="0.3">
      <c r="A46" s="7">
        <v>45</v>
      </c>
      <c r="B46" s="13" t="s">
        <v>44</v>
      </c>
      <c r="C46" s="13"/>
      <c r="D46" s="14"/>
      <c r="E46" s="22" t="str">
        <f t="shared" si="3"/>
        <v/>
      </c>
      <c r="F46" s="18" t="str">
        <f>IF(ROWS($F$2:F46)&gt;$H$1,"",INDEX($B$2:$B$72,MATCH(ROWS($F$2:F46),$O$2:$O$73,0)))</f>
        <v/>
      </c>
      <c r="O46" s="1">
        <f t="shared" ca="1" si="1"/>
        <v>44</v>
      </c>
      <c r="P46" s="1">
        <f t="shared" ca="1" si="2"/>
        <v>0.36123648098423222</v>
      </c>
    </row>
    <row r="47" spans="1:16" ht="18.75" x14ac:dyDescent="0.3">
      <c r="A47" s="7">
        <v>46</v>
      </c>
      <c r="B47" s="13" t="s">
        <v>45</v>
      </c>
      <c r="C47" s="13"/>
      <c r="D47" s="14"/>
      <c r="E47" s="22" t="str">
        <f t="shared" si="3"/>
        <v/>
      </c>
      <c r="F47" s="18" t="str">
        <f>IF(ROWS($F$2:F47)&gt;$H$1,"",INDEX($B$2:$B$72,MATCH(ROWS($F$2:F47),$O$2:$O$73,0)))</f>
        <v/>
      </c>
      <c r="O47" s="1">
        <f t="shared" ca="1" si="1"/>
        <v>1</v>
      </c>
      <c r="P47" s="1">
        <f t="shared" ca="1" si="2"/>
        <v>0.99539467667494663</v>
      </c>
    </row>
    <row r="48" spans="1:16" ht="18.75" x14ac:dyDescent="0.3">
      <c r="A48" s="7">
        <v>47</v>
      </c>
      <c r="B48" s="13" t="s">
        <v>46</v>
      </c>
      <c r="C48" s="13"/>
      <c r="D48" s="14"/>
      <c r="E48" s="22" t="str">
        <f t="shared" si="3"/>
        <v/>
      </c>
      <c r="F48" s="18" t="str">
        <f>IF(ROWS($F$2:F48)&gt;$H$1,"",INDEX($B$2:$B$72,MATCH(ROWS($F$2:F48),$O$2:$O$73,0)))</f>
        <v/>
      </c>
      <c r="O48" s="1">
        <f t="shared" ca="1" si="1"/>
        <v>13</v>
      </c>
      <c r="P48" s="1">
        <f t="shared" ca="1" si="2"/>
        <v>0.85400163300194709</v>
      </c>
    </row>
    <row r="49" spans="1:16" ht="18.75" x14ac:dyDescent="0.3">
      <c r="A49" s="7">
        <v>48</v>
      </c>
      <c r="B49" s="13" t="s">
        <v>47</v>
      </c>
      <c r="C49" s="13"/>
      <c r="D49" s="14"/>
      <c r="E49" s="22" t="str">
        <f t="shared" si="3"/>
        <v/>
      </c>
      <c r="F49" s="18" t="str">
        <f>IF(ROWS($F$2:F49)&gt;$H$1,"",INDEX($B$2:$B$72,MATCH(ROWS($F$2:F49),$O$2:$O$73,0)))</f>
        <v/>
      </c>
      <c r="O49" s="1">
        <f t="shared" ca="1" si="1"/>
        <v>70</v>
      </c>
      <c r="P49" s="1">
        <f t="shared" ca="1" si="2"/>
        <v>6.2319703123384973E-2</v>
      </c>
    </row>
    <row r="50" spans="1:16" ht="18.75" x14ac:dyDescent="0.3">
      <c r="A50" s="7">
        <v>49</v>
      </c>
      <c r="B50" s="13" t="s">
        <v>48</v>
      </c>
      <c r="C50" s="13"/>
      <c r="D50" s="14"/>
      <c r="E50" s="22" t="str">
        <f t="shared" si="3"/>
        <v/>
      </c>
      <c r="F50" s="18" t="str">
        <f>IF(ROWS($F$2:F50)&gt;$H$1,"",INDEX($B$2:$B$72,MATCH(ROWS($F$2:F50),$O$2:$O$73,0)))</f>
        <v/>
      </c>
      <c r="O50" s="1">
        <f t="shared" ca="1" si="1"/>
        <v>22</v>
      </c>
      <c r="P50" s="1">
        <f t="shared" ca="1" si="2"/>
        <v>0.62218396474395776</v>
      </c>
    </row>
    <row r="51" spans="1:16" ht="18.75" x14ac:dyDescent="0.3">
      <c r="A51" s="7">
        <v>50</v>
      </c>
      <c r="B51" s="13" t="s">
        <v>49</v>
      </c>
      <c r="C51" s="13"/>
      <c r="D51" s="14"/>
      <c r="E51" s="22" t="str">
        <f t="shared" si="3"/>
        <v/>
      </c>
      <c r="F51" s="18" t="str">
        <f>IF(ROWS($F$2:F51)&gt;$H$1,"",INDEX($B$2:$B$72,MATCH(ROWS($F$2:F51),$O$2:$O$73,0)))</f>
        <v/>
      </c>
      <c r="O51" s="1">
        <f t="shared" ca="1" si="1"/>
        <v>27</v>
      </c>
      <c r="P51" s="1">
        <f t="shared" ca="1" si="2"/>
        <v>0.57014509155727611</v>
      </c>
    </row>
    <row r="52" spans="1:16" ht="18.75" x14ac:dyDescent="0.3">
      <c r="A52" s="7">
        <v>51</v>
      </c>
      <c r="B52" s="13" t="s">
        <v>50</v>
      </c>
      <c r="C52" s="13"/>
      <c r="D52" s="14"/>
      <c r="E52" s="22" t="str">
        <f t="shared" si="3"/>
        <v/>
      </c>
      <c r="F52" s="18" t="str">
        <f>IF(ROWS($F$2:F52)&gt;$H$1,"",INDEX($B$2:$B$72,MATCH(ROWS($F$2:F52),$O$2:$O$73,0)))</f>
        <v/>
      </c>
      <c r="O52" s="1">
        <f t="shared" ca="1" si="1"/>
        <v>34</v>
      </c>
      <c r="P52" s="1">
        <f t="shared" ca="1" si="2"/>
        <v>0.47822642542593063</v>
      </c>
    </row>
    <row r="53" spans="1:16" ht="18.75" x14ac:dyDescent="0.3">
      <c r="A53" s="7">
        <v>52</v>
      </c>
      <c r="B53" s="13" t="s">
        <v>51</v>
      </c>
      <c r="C53" s="13"/>
      <c r="D53" s="14"/>
      <c r="E53" s="22" t="str">
        <f t="shared" si="3"/>
        <v/>
      </c>
      <c r="F53" s="18" t="str">
        <f>IF(ROWS($F$2:F53)&gt;$H$1,"",INDEX($B$2:$B$72,MATCH(ROWS($F$2:F53),$O$2:$O$73,0)))</f>
        <v/>
      </c>
      <c r="O53" s="1">
        <f t="shared" ca="1" si="1"/>
        <v>62</v>
      </c>
      <c r="P53" s="1">
        <f t="shared" ca="1" si="2"/>
        <v>0.12813123992130571</v>
      </c>
    </row>
    <row r="54" spans="1:16" ht="18.75" x14ac:dyDescent="0.3">
      <c r="A54" s="7">
        <v>53</v>
      </c>
      <c r="B54" s="13" t="s">
        <v>52</v>
      </c>
      <c r="C54" s="13"/>
      <c r="D54" s="14"/>
      <c r="E54" s="22" t="str">
        <f t="shared" si="3"/>
        <v/>
      </c>
      <c r="F54" s="18" t="str">
        <f>IF(ROWS($F$2:F54)&gt;$H$1,"",INDEX($B$2:$B$72,MATCH(ROWS($F$2:F54),$O$2:$O$73,0)))</f>
        <v/>
      </c>
      <c r="O54" s="1">
        <f t="shared" ca="1" si="1"/>
        <v>9</v>
      </c>
      <c r="P54" s="1">
        <f t="shared" ca="1" si="2"/>
        <v>0.88892265218586552</v>
      </c>
    </row>
    <row r="55" spans="1:16" ht="18.75" x14ac:dyDescent="0.3">
      <c r="A55" s="7">
        <v>54</v>
      </c>
      <c r="B55" s="13" t="s">
        <v>53</v>
      </c>
      <c r="C55" s="13"/>
      <c r="D55" s="14"/>
      <c r="E55" s="22" t="str">
        <f t="shared" si="3"/>
        <v/>
      </c>
      <c r="F55" s="18" t="str">
        <f>IF(ROWS($F$2:F55)&gt;$H$1,"",INDEX($B$2:$B$72,MATCH(ROWS($F$2:F55),$O$2:$O$73,0)))</f>
        <v/>
      </c>
      <c r="O55" s="1">
        <f t="shared" ca="1" si="1"/>
        <v>18</v>
      </c>
      <c r="P55" s="1">
        <f t="shared" ca="1" si="2"/>
        <v>0.74773038023414462</v>
      </c>
    </row>
    <row r="56" spans="1:16" ht="18.75" x14ac:dyDescent="0.3">
      <c r="A56" s="7">
        <v>55</v>
      </c>
      <c r="B56" s="13" t="s">
        <v>69</v>
      </c>
      <c r="C56" s="13"/>
      <c r="D56" s="14"/>
      <c r="E56" s="22" t="str">
        <f t="shared" si="3"/>
        <v/>
      </c>
      <c r="F56" s="18" t="str">
        <f>IF(ROWS($F$2:F56)&gt;$H$1,"",INDEX($B$2:$B$72,MATCH(ROWS($F$2:F56),$O$2:$O$73,0)))</f>
        <v/>
      </c>
      <c r="O56" s="1">
        <f t="shared" ca="1" si="1"/>
        <v>63</v>
      </c>
      <c r="P56" s="1">
        <f t="shared" ca="1" si="2"/>
        <v>0.12436487737035384</v>
      </c>
    </row>
    <row r="57" spans="1:16" ht="13.5" customHeight="1" x14ac:dyDescent="0.3">
      <c r="A57" s="7">
        <v>56</v>
      </c>
      <c r="B57" s="13" t="s">
        <v>54</v>
      </c>
      <c r="C57" s="13"/>
      <c r="D57" s="14"/>
      <c r="E57" s="22" t="str">
        <f t="shared" si="3"/>
        <v/>
      </c>
      <c r="F57" s="18" t="str">
        <f>IF(ROWS($F$2:F57)&gt;$H$1,"",INDEX($B$2:$B$72,MATCH(ROWS($F$2:F57),$O$2:$O$73,0)))</f>
        <v/>
      </c>
      <c r="O57" s="1">
        <f t="shared" ca="1" si="1"/>
        <v>12</v>
      </c>
      <c r="P57" s="1">
        <f t="shared" ca="1" si="2"/>
        <v>0.85463537755552643</v>
      </c>
    </row>
    <row r="58" spans="1:16" ht="15" customHeight="1" x14ac:dyDescent="0.3">
      <c r="A58" s="7">
        <v>57</v>
      </c>
      <c r="B58" s="13" t="s">
        <v>70</v>
      </c>
      <c r="C58" s="13"/>
      <c r="D58" s="14"/>
      <c r="E58" s="22" t="str">
        <f t="shared" si="3"/>
        <v/>
      </c>
      <c r="F58" s="18" t="str">
        <f>IF(ROWS($F$2:F58)&gt;$H$1,"",INDEX($B$2:$B$72,MATCH(ROWS($F$2:F58),$O$2:$O$73,0)))</f>
        <v/>
      </c>
      <c r="O58" s="1">
        <f t="shared" ca="1" si="1"/>
        <v>50</v>
      </c>
      <c r="P58" s="1">
        <f t="shared" ca="1" si="2"/>
        <v>0.22684794486416837</v>
      </c>
    </row>
    <row r="59" spans="1:16" ht="18.75" customHeight="1" x14ac:dyDescent="0.3">
      <c r="A59" s="7">
        <v>58</v>
      </c>
      <c r="B59" s="13" t="s">
        <v>55</v>
      </c>
      <c r="C59" s="13"/>
      <c r="D59" s="14"/>
      <c r="E59" s="22" t="str">
        <f t="shared" si="3"/>
        <v/>
      </c>
      <c r="F59" s="18" t="str">
        <f>IF(ROWS($F$2:F59)&gt;$H$1,"",INDEX($B$2:$B$72,MATCH(ROWS($F$2:F59),$O$2:$O$73,0)))</f>
        <v/>
      </c>
      <c r="O59" s="1">
        <f t="shared" ca="1" si="1"/>
        <v>71</v>
      </c>
      <c r="P59" s="1">
        <f t="shared" ca="1" si="2"/>
        <v>1.1652389421880516E-2</v>
      </c>
    </row>
    <row r="60" spans="1:16" ht="18.75" x14ac:dyDescent="0.3">
      <c r="A60" s="7">
        <v>59</v>
      </c>
      <c r="B60" s="13" t="s">
        <v>56</v>
      </c>
      <c r="C60" s="13"/>
      <c r="D60" s="14"/>
      <c r="E60" s="22" t="str">
        <f t="shared" si="3"/>
        <v/>
      </c>
      <c r="F60" s="18" t="str">
        <f>IF(ROWS($F$2:F60)&gt;$H$1,"",INDEX($B$2:$B$72,MATCH(ROWS($F$2:F60),$O$2:$O$73,0)))</f>
        <v/>
      </c>
      <c r="O60" s="1">
        <f t="shared" ca="1" si="1"/>
        <v>42</v>
      </c>
      <c r="P60" s="1">
        <f t="shared" ca="1" si="2"/>
        <v>0.37596733303350638</v>
      </c>
    </row>
    <row r="61" spans="1:16" ht="18.75" x14ac:dyDescent="0.3">
      <c r="A61" s="7">
        <v>60</v>
      </c>
      <c r="B61" s="13" t="s">
        <v>57</v>
      </c>
      <c r="C61" s="13"/>
      <c r="D61" s="14"/>
      <c r="E61" s="22" t="str">
        <f t="shared" si="3"/>
        <v/>
      </c>
      <c r="F61" s="18" t="str">
        <f>IF(ROWS($F$2:F61)&gt;$H$1,"",INDEX($B$2:$B$72,MATCH(ROWS($F$2:F61),$O$2:$O$73,0)))</f>
        <v/>
      </c>
      <c r="O61" s="1">
        <f t="shared" ca="1" si="1"/>
        <v>40</v>
      </c>
      <c r="P61" s="1">
        <f t="shared" ca="1" si="2"/>
        <v>0.42391136129538698</v>
      </c>
    </row>
    <row r="62" spans="1:16" ht="12.75" customHeight="1" x14ac:dyDescent="0.3">
      <c r="A62" s="7">
        <v>61</v>
      </c>
      <c r="B62" s="13" t="s">
        <v>58</v>
      </c>
      <c r="C62" s="13"/>
      <c r="D62" s="14"/>
      <c r="E62" s="22" t="str">
        <f t="shared" si="3"/>
        <v/>
      </c>
      <c r="F62" s="18" t="str">
        <f>IF(ROWS($F$2:F62)&gt;$H$1,"",INDEX($B$2:$B$72,MATCH(ROWS($F$2:F62),$O$2:$O$73,0)))</f>
        <v/>
      </c>
      <c r="O62" s="1">
        <f t="shared" ca="1" si="1"/>
        <v>23</v>
      </c>
      <c r="P62" s="1">
        <f t="shared" ca="1" si="2"/>
        <v>0.61756532253259255</v>
      </c>
    </row>
    <row r="63" spans="1:16" ht="18.75" x14ac:dyDescent="0.3">
      <c r="A63" s="7">
        <v>62</v>
      </c>
      <c r="B63" s="13" t="s">
        <v>59</v>
      </c>
      <c r="C63" s="13"/>
      <c r="D63" s="14"/>
      <c r="E63" s="22" t="str">
        <f t="shared" si="3"/>
        <v/>
      </c>
      <c r="F63" s="18" t="str">
        <f>IF(ROWS($F$2:F63)&gt;$H$1,"",INDEX($B$2:$B$72,MATCH(ROWS($F$2:F63),$O$2:$O$73,0)))</f>
        <v/>
      </c>
      <c r="O63" s="1">
        <f t="shared" ca="1" si="1"/>
        <v>32</v>
      </c>
      <c r="P63" s="1">
        <f t="shared" ca="1" si="2"/>
        <v>0.49343716273869775</v>
      </c>
    </row>
    <row r="64" spans="1:16" ht="15" customHeight="1" x14ac:dyDescent="0.3">
      <c r="A64" s="7">
        <v>63</v>
      </c>
      <c r="B64" s="13" t="s">
        <v>60</v>
      </c>
      <c r="C64" s="13"/>
      <c r="D64" s="14"/>
      <c r="E64" s="22" t="str">
        <f t="shared" si="3"/>
        <v/>
      </c>
      <c r="F64" s="18" t="str">
        <f>IF(ROWS($F$2:F64)&gt;$H$1,"",INDEX($B$2:$B$72,MATCH(ROWS($F$2:F64),$O$2:$O$73,0)))</f>
        <v/>
      </c>
      <c r="O64" s="1">
        <f t="shared" ca="1" si="1"/>
        <v>45</v>
      </c>
      <c r="P64" s="1">
        <f t="shared" ca="1" si="2"/>
        <v>0.34043955843417839</v>
      </c>
    </row>
    <row r="65" spans="1:16" ht="15" customHeight="1" x14ac:dyDescent="0.3">
      <c r="A65" s="7">
        <v>64</v>
      </c>
      <c r="B65" s="13" t="s">
        <v>61</v>
      </c>
      <c r="C65" s="13"/>
      <c r="D65" s="14"/>
      <c r="E65" s="22" t="str">
        <f t="shared" si="3"/>
        <v/>
      </c>
      <c r="F65" s="18" t="str">
        <f>IF(ROWS($F$2:F65)&gt;$H$1,"",INDEX($B$2:$B$72,MATCH(ROWS($F$2:F65),$O$2:$O$73,0)))</f>
        <v/>
      </c>
      <c r="O65" s="1">
        <f t="shared" ca="1" si="1"/>
        <v>61</v>
      </c>
      <c r="P65" s="1">
        <f t="shared" ca="1" si="2"/>
        <v>0.12870626468337742</v>
      </c>
    </row>
    <row r="66" spans="1:16" ht="15" customHeight="1" x14ac:dyDescent="0.3">
      <c r="A66" s="7">
        <v>65</v>
      </c>
      <c r="B66" s="13" t="s">
        <v>62</v>
      </c>
      <c r="C66" s="13"/>
      <c r="D66" s="14"/>
      <c r="E66" s="22" t="str">
        <f t="shared" ref="E66:E72" si="4">IF($F66&lt;&gt;"",INDEX($A$2:$A$73,MATCH($F66,$B$2:$B$73,0)),"")</f>
        <v/>
      </c>
      <c r="F66" s="18" t="str">
        <f>IF(ROWS($F$2:F66)&gt;$H$1,"",INDEX($B$2:$B$72,MATCH(ROWS($F$2:F66),$O$2:$O$73,0)))</f>
        <v/>
      </c>
      <c r="O66" s="1">
        <f t="shared" ca="1" si="1"/>
        <v>15</v>
      </c>
      <c r="P66" s="1">
        <f t="shared" ca="1" si="2"/>
        <v>0.78852087616038802</v>
      </c>
    </row>
    <row r="67" spans="1:16" ht="15" customHeight="1" x14ac:dyDescent="0.3">
      <c r="A67" s="7">
        <v>66</v>
      </c>
      <c r="B67" s="13" t="s">
        <v>32</v>
      </c>
      <c r="C67" s="13"/>
      <c r="D67" s="14"/>
      <c r="E67" s="22" t="str">
        <f t="shared" si="4"/>
        <v/>
      </c>
      <c r="F67" s="18" t="str">
        <f>IF(ROWS($F$2:F67)&gt;$H$1,"",INDEX($B$2:$B$72,MATCH(ROWS($F$2:F67),$O$2:$O$73,0)))</f>
        <v/>
      </c>
      <c r="O67" s="1">
        <f t="shared" ref="O67:O73" ca="1" si="5">RANK(P67,$P$2:$P$73)</f>
        <v>33</v>
      </c>
      <c r="P67" s="1">
        <f t="shared" ref="P67:P73" ca="1" si="6">RAND()</f>
        <v>0.49186624362126186</v>
      </c>
    </row>
    <row r="68" spans="1:16" ht="15" customHeight="1" x14ac:dyDescent="0.3">
      <c r="A68" s="7">
        <v>67</v>
      </c>
      <c r="B68" s="13" t="s">
        <v>63</v>
      </c>
      <c r="C68" s="13"/>
      <c r="D68" s="14"/>
      <c r="E68" s="22" t="str">
        <f t="shared" si="4"/>
        <v/>
      </c>
      <c r="F68" s="18" t="str">
        <f>IF(ROWS($F$2:F68)&gt;$H$1,"",INDEX($B$2:$B$72,MATCH(ROWS($F$2:F68),$O$2:$O$73,0)))</f>
        <v/>
      </c>
      <c r="O68" s="1">
        <f t="shared" ca="1" si="5"/>
        <v>20</v>
      </c>
      <c r="P68" s="1">
        <f t="shared" ca="1" si="6"/>
        <v>0.63510815345796201</v>
      </c>
    </row>
    <row r="69" spans="1:16" ht="15" customHeight="1" x14ac:dyDescent="0.3">
      <c r="A69" s="7">
        <v>68</v>
      </c>
      <c r="B69" s="13" t="s">
        <v>64</v>
      </c>
      <c r="C69" s="13"/>
      <c r="D69" s="14"/>
      <c r="E69" s="22" t="str">
        <f t="shared" si="4"/>
        <v/>
      </c>
      <c r="F69" s="18" t="str">
        <f>IF(ROWS($F$2:F69)&gt;$H$1,"",INDEX($B$2:$B$72,MATCH(ROWS($F$2:F69),$O$2:$O$73,0)))</f>
        <v/>
      </c>
      <c r="O69" s="1">
        <f t="shared" ca="1" si="5"/>
        <v>47</v>
      </c>
      <c r="P69" s="1">
        <f t="shared" ca="1" si="6"/>
        <v>0.3021415612276257</v>
      </c>
    </row>
    <row r="70" spans="1:16" ht="15" customHeight="1" x14ac:dyDescent="0.3">
      <c r="A70" s="7">
        <v>69</v>
      </c>
      <c r="B70" s="13" t="s">
        <v>65</v>
      </c>
      <c r="C70" s="13"/>
      <c r="D70" s="14"/>
      <c r="E70" s="22" t="str">
        <f t="shared" si="4"/>
        <v/>
      </c>
      <c r="F70" s="18" t="str">
        <f>IF(ROWS($F$2:F70)&gt;$H$1,"",INDEX($B$2:$B$72,MATCH(ROWS($F$2:F70),$O$2:$O$73,0)))</f>
        <v/>
      </c>
      <c r="O70" s="1">
        <f t="shared" ca="1" si="5"/>
        <v>36</v>
      </c>
      <c r="P70" s="1">
        <f t="shared" ca="1" si="6"/>
        <v>0.4693558554660433</v>
      </c>
    </row>
    <row r="71" spans="1:16" ht="15" customHeight="1" x14ac:dyDescent="0.3">
      <c r="A71" s="7">
        <v>70</v>
      </c>
      <c r="B71" s="13" t="s">
        <v>66</v>
      </c>
      <c r="C71" s="13"/>
      <c r="D71" s="14"/>
      <c r="E71" s="22" t="str">
        <f t="shared" si="4"/>
        <v/>
      </c>
      <c r="F71" s="18" t="str">
        <f>IF(ROWS($F$2:F71)&gt;$H$1,"",INDEX($B$2:$B$72,MATCH(ROWS($F$2:F71),$O$2:$O$73,0)))</f>
        <v/>
      </c>
      <c r="O71" s="1">
        <f t="shared" ca="1" si="5"/>
        <v>68</v>
      </c>
      <c r="P71" s="1">
        <f t="shared" ca="1" si="6"/>
        <v>9.6124220207277733E-2</v>
      </c>
    </row>
    <row r="72" spans="1:16" ht="15" customHeight="1" x14ac:dyDescent="0.3">
      <c r="A72" s="7">
        <v>71</v>
      </c>
      <c r="B72" s="13" t="s">
        <v>67</v>
      </c>
      <c r="C72" s="13"/>
      <c r="D72" s="14"/>
      <c r="E72" s="22" t="str">
        <f t="shared" si="4"/>
        <v/>
      </c>
      <c r="F72" s="18" t="str">
        <f>IF(ROWS($F$2:F72)&gt;$H$1,"",INDEX($B$2:$B$72,MATCH(ROWS($F$2:F72),$O$2:$O$73,0)))</f>
        <v/>
      </c>
      <c r="O72" s="1">
        <f t="shared" ca="1" si="5"/>
        <v>19</v>
      </c>
      <c r="P72" s="1">
        <f t="shared" ca="1" si="6"/>
        <v>0.64642043603966282</v>
      </c>
    </row>
    <row r="73" spans="1:16" ht="15" customHeight="1" thickBot="1" x14ac:dyDescent="0.35">
      <c r="A73" s="8">
        <v>72</v>
      </c>
      <c r="B73" s="15" t="s">
        <v>72</v>
      </c>
      <c r="C73" s="15"/>
      <c r="D73" s="16"/>
      <c r="F73" s="18" t="str">
        <f>IF(ROWS($F$2:F73)&gt;$H$1,"",INDEX($B$2:$B$72,MATCH(ROWS($F$2:F73),$O$2:$O$73,0)))</f>
        <v/>
      </c>
      <c r="O73" s="1">
        <f t="shared" ca="1" si="5"/>
        <v>43</v>
      </c>
      <c r="P73" s="1">
        <f t="shared" ca="1" si="6"/>
        <v>0.37167515793377426</v>
      </c>
    </row>
    <row r="74" spans="1:16" ht="15" customHeight="1" x14ac:dyDescent="0.25"/>
    <row r="75" spans="1:16" ht="15" customHeight="1" x14ac:dyDescent="0.25"/>
  </sheetData>
  <conditionalFormatting sqref="E2:F73">
    <cfRule type="expression" dxfId="1" priority="1">
      <formula>LEN($F2)&gt;0</formula>
    </cfRule>
  </conditionalFormatting>
  <dataValidations count="1">
    <dataValidation type="whole" allowBlank="1" showInputMessage="1" showErrorMessage="1" sqref="H1">
      <formula1>1</formula1>
      <formula2>73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C1" sqref="C1"/>
    </sheetView>
  </sheetViews>
  <sheetFormatPr defaultRowHeight="15" x14ac:dyDescent="0.25"/>
  <cols>
    <col min="1" max="1" width="9.5703125" style="1" customWidth="1"/>
    <col min="2" max="2" width="14.28515625" style="1" customWidth="1"/>
    <col min="3" max="3" width="9.140625" style="1"/>
    <col min="4" max="4" width="18.42578125" style="1" customWidth="1"/>
    <col min="5" max="16384" width="9.140625" style="1"/>
  </cols>
  <sheetData>
    <row r="1" spans="1:4" ht="15.75" thickBot="1" x14ac:dyDescent="0.3">
      <c r="B1" s="2" t="s">
        <v>75</v>
      </c>
      <c r="C1" s="3"/>
    </row>
    <row r="2" spans="1:4" ht="15.75" thickBot="1" x14ac:dyDescent="0.3"/>
    <row r="3" spans="1:4" ht="16.5" thickBot="1" x14ac:dyDescent="0.3">
      <c r="A3" s="4" t="s">
        <v>74</v>
      </c>
      <c r="B3" s="5" t="s">
        <v>76</v>
      </c>
      <c r="C3" s="5" t="s">
        <v>0</v>
      </c>
      <c r="D3" s="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2016-01-25T11:26:00Z</dcterms:modified>
</cp:coreProperties>
</file>